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Users\Norbert\MyHobby\Outdoor\Hammock\DD-Vari-Loop-Pro\DDVLpro\"/>
    </mc:Choice>
  </mc:AlternateContent>
  <xr:revisionPtr revIDLastSave="0" documentId="13_ncr:1_{AAD1D3A3-1538-4485-8EE6-0E285BB09736}" xr6:coauthVersionLast="40" xr6:coauthVersionMax="40" xr10:uidLastSave="{00000000-0000-0000-0000-000000000000}"/>
  <bookViews>
    <workbookView xWindow="0" yWindow="0" windowWidth="19200" windowHeight="10575" activeTab="1" xr2:uid="{EC656B35-DAFB-48B3-A8EB-2384E48F17BF}"/>
  </bookViews>
  <sheets>
    <sheet name="PES" sheetId="1" r:id="rId1"/>
    <sheet name="UHMWP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2" l="1"/>
  <c r="G11" i="2"/>
  <c r="G12" i="2"/>
  <c r="G13" i="2"/>
  <c r="G9" i="2"/>
  <c r="C24" i="2" s="1"/>
  <c r="C8" i="2"/>
  <c r="D7" i="2"/>
  <c r="D6" i="2"/>
  <c r="C9" i="2" s="1"/>
  <c r="G14" i="2" l="1"/>
  <c r="C26" i="2"/>
  <c r="C10" i="2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D7" i="1"/>
  <c r="D6" i="1"/>
  <c r="C9" i="1" s="1"/>
  <c r="C18" i="1" s="1"/>
  <c r="G10" i="1"/>
  <c r="G11" i="1"/>
  <c r="G12" i="1"/>
  <c r="G9" i="1"/>
  <c r="C8" i="1"/>
  <c r="C27" i="2" l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21" i="2"/>
  <c r="C22" i="2" s="1"/>
  <c r="C10" i="1"/>
  <c r="G13" i="1"/>
  <c r="C16" i="1"/>
  <c r="C11" i="1" l="1"/>
  <c r="C19" i="1"/>
  <c r="C20" i="1" s="1"/>
  <c r="C12" i="1" l="1"/>
  <c r="C21" i="1" s="1"/>
  <c r="C22" i="1" s="1"/>
  <c r="C23" i="1" s="1"/>
  <c r="C24" i="1" s="1"/>
  <c r="C13" i="1"/>
  <c r="C14" i="1" s="1"/>
</calcChain>
</file>

<file path=xl/sharedStrings.xml><?xml version="1.0" encoding="utf-8"?>
<sst xmlns="http://schemas.openxmlformats.org/spreadsheetml/2006/main" count="73" uniqueCount="45">
  <si>
    <t>Sektor S1 =</t>
  </si>
  <si>
    <t>Sektor S4 =</t>
  </si>
  <si>
    <t>Längenfaktor F=</t>
  </si>
  <si>
    <t>(S1/SN)^(1/(N-1))</t>
  </si>
  <si>
    <t>Sektoren N =</t>
  </si>
  <si>
    <t>S1 =</t>
  </si>
  <si>
    <t>S2 = S1* F =</t>
  </si>
  <si>
    <t>S3 = S2* F =</t>
  </si>
  <si>
    <t>S4 = S3* F =</t>
  </si>
  <si>
    <t>Sum1 =</t>
  </si>
  <si>
    <t>Bury Splice BS =</t>
  </si>
  <si>
    <t>Bury Taper BT =</t>
  </si>
  <si>
    <t>Auge A =</t>
  </si>
  <si>
    <t>Sonstiges:</t>
  </si>
  <si>
    <t>Sum2 =</t>
  </si>
  <si>
    <t>Liros Lazy Jack 4 (PES)</t>
  </si>
  <si>
    <t>Leine :</t>
  </si>
  <si>
    <t>Marker M1 =Sum1 + Sum2 =</t>
  </si>
  <si>
    <t>Real-Durchmesser d=</t>
  </si>
  <si>
    <t>Brummel Lock BLa =</t>
  </si>
  <si>
    <t>Null</t>
  </si>
  <si>
    <t>S1</t>
  </si>
  <si>
    <t>S2</t>
  </si>
  <si>
    <t>S3</t>
  </si>
  <si>
    <t>S4</t>
  </si>
  <si>
    <t>Bla</t>
  </si>
  <si>
    <t>BS</t>
  </si>
  <si>
    <t>BT</t>
  </si>
  <si>
    <t>Lineare Markierungen:</t>
  </si>
  <si>
    <t>usw…</t>
  </si>
  <si>
    <t>S5</t>
  </si>
  <si>
    <t>S6</t>
  </si>
  <si>
    <t>S7</t>
  </si>
  <si>
    <t>S8</t>
  </si>
  <si>
    <t>S9</t>
  </si>
  <si>
    <t>S10</t>
  </si>
  <si>
    <t>S11</t>
  </si>
  <si>
    <t>S12</t>
  </si>
  <si>
    <t>Brummel Lock BLb =</t>
  </si>
  <si>
    <t>BLa</t>
  </si>
  <si>
    <t>BLb</t>
  </si>
  <si>
    <t>DD-Vari-Loop-Pro Calculator für Polyester Leinen (PES)</t>
  </si>
  <si>
    <t>Auge A</t>
  </si>
  <si>
    <t>DD-Vari-Loop-Pro Calculator für UHMWPE Leinen</t>
  </si>
  <si>
    <t>Liros D-Pro Dyneema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</si>
</sst>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\d\ \="/>
    <numFmt numFmtId="165" formatCode="#.#\ &quot;mm&quot;"/>
    <numFmt numFmtId="166" formatCode="#.0\ &quot;mm&quot;"/>
    <numFmt numFmtId="167" formatCode="0.0\ &quot;mm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right"/>
    </xf>
    <xf numFmtId="2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5" fontId="0" fillId="0" borderId="2" xfId="0" applyNumberFormat="1" applyFill="1" applyBorder="1" applyAlignment="1">
      <alignment horizontal="left"/>
    </xf>
    <xf numFmtId="165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2" xfId="0" applyFill="1" applyBorder="1"/>
    <xf numFmtId="164" fontId="0" fillId="0" borderId="4" xfId="0" applyNumberForma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164" fontId="0" fillId="0" borderId="4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ont="1"/>
    <xf numFmtId="167" fontId="0" fillId="0" borderId="2" xfId="0" applyNumberForma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0" fillId="0" borderId="9" xfId="0" applyBorder="1"/>
    <xf numFmtId="0" fontId="0" fillId="0" borderId="8" xfId="0" applyFill="1" applyBorder="1" applyAlignment="1">
      <alignment horizontal="right"/>
    </xf>
    <xf numFmtId="0" fontId="0" fillId="0" borderId="8" xfId="0" applyBorder="1" applyAlignment="1">
      <alignment horizontal="right"/>
    </xf>
    <xf numFmtId="165" fontId="0" fillId="0" borderId="10" xfId="0" applyNumberFormat="1" applyBorder="1" applyAlignment="1">
      <alignment horizontal="left"/>
    </xf>
    <xf numFmtId="166" fontId="1" fillId="0" borderId="10" xfId="0" applyNumberFormat="1" applyFont="1" applyBorder="1" applyAlignment="1">
      <alignment horizontal="left"/>
    </xf>
    <xf numFmtId="0" fontId="0" fillId="0" borderId="11" xfId="0" applyBorder="1" applyAlignment="1">
      <alignment horizontal="right"/>
    </xf>
    <xf numFmtId="167" fontId="0" fillId="0" borderId="12" xfId="0" applyNumberFormat="1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right"/>
    </xf>
    <xf numFmtId="0" fontId="0" fillId="0" borderId="14" xfId="0" applyBorder="1"/>
    <xf numFmtId="0" fontId="0" fillId="0" borderId="16" xfId="0" applyBorder="1"/>
    <xf numFmtId="0" fontId="0" fillId="0" borderId="16" xfId="0" applyBorder="1" applyAlignment="1">
      <alignment horizontal="right"/>
    </xf>
    <xf numFmtId="0" fontId="0" fillId="0" borderId="17" xfId="0" applyBorder="1"/>
    <xf numFmtId="0" fontId="4" fillId="0" borderId="18" xfId="0" applyFont="1" applyBorder="1" applyAlignment="1"/>
    <xf numFmtId="0" fontId="0" fillId="0" borderId="19" xfId="0" applyFont="1" applyBorder="1"/>
    <xf numFmtId="0" fontId="0" fillId="0" borderId="13" xfId="0" applyFont="1" applyBorder="1"/>
    <xf numFmtId="0" fontId="0" fillId="0" borderId="14" xfId="0" applyFont="1" applyBorder="1"/>
    <xf numFmtId="0" fontId="3" fillId="0" borderId="11" xfId="0" applyFont="1" applyBorder="1" applyAlignment="1">
      <alignment horizontal="right"/>
    </xf>
    <xf numFmtId="166" fontId="3" fillId="0" borderId="12" xfId="0" applyNumberFormat="1" applyFont="1" applyBorder="1" applyAlignment="1">
      <alignment horizontal="left"/>
    </xf>
    <xf numFmtId="167" fontId="0" fillId="0" borderId="10" xfId="0" applyNumberFormat="1" applyBorder="1" applyAlignment="1">
      <alignment horizontal="left"/>
    </xf>
    <xf numFmtId="167" fontId="1" fillId="0" borderId="2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167" fontId="0" fillId="2" borderId="2" xfId="0" applyNumberForma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3281D-AA0B-4A6A-8FAD-DFF55369C910}">
  <dimension ref="B1:G28"/>
  <sheetViews>
    <sheetView workbookViewId="0"/>
  </sheetViews>
  <sheetFormatPr baseColWidth="10" defaultRowHeight="15" x14ac:dyDescent="0.25"/>
  <cols>
    <col min="1" max="1" width="3.42578125" customWidth="1"/>
    <col min="2" max="2" width="29.7109375" customWidth="1"/>
    <col min="3" max="3" width="10.140625" style="2" customWidth="1"/>
    <col min="4" max="4" width="18.140625" customWidth="1"/>
    <col min="5" max="5" width="18.85546875" style="1" customWidth="1"/>
    <col min="6" max="6" width="7.85546875" customWidth="1"/>
  </cols>
  <sheetData>
    <row r="1" spans="2:7" ht="15.75" thickBot="1" x14ac:dyDescent="0.3"/>
    <row r="2" spans="2:7" ht="18.75" x14ac:dyDescent="0.3">
      <c r="B2" s="43" t="s">
        <v>41</v>
      </c>
      <c r="C2" s="44"/>
      <c r="D2" s="44"/>
      <c r="E2" s="44"/>
      <c r="F2" s="44"/>
      <c r="G2" s="45"/>
    </row>
    <row r="3" spans="2:7" x14ac:dyDescent="0.25">
      <c r="B3" s="21" t="s">
        <v>16</v>
      </c>
      <c r="C3" s="46" t="s">
        <v>15</v>
      </c>
      <c r="D3" s="47"/>
      <c r="E3" s="3"/>
      <c r="F3" s="4"/>
      <c r="G3" s="22"/>
    </row>
    <row r="4" spans="2:7" x14ac:dyDescent="0.25">
      <c r="B4" s="23" t="s">
        <v>18</v>
      </c>
      <c r="C4" s="12">
        <v>3.5</v>
      </c>
      <c r="D4" s="14"/>
      <c r="E4" s="3"/>
      <c r="F4" s="4"/>
      <c r="G4" s="22"/>
    </row>
    <row r="5" spans="2:7" x14ac:dyDescent="0.25">
      <c r="B5" s="23" t="s">
        <v>4</v>
      </c>
      <c r="C5" s="13">
        <v>4</v>
      </c>
      <c r="D5" s="14"/>
      <c r="E5" s="3"/>
      <c r="F5" s="4"/>
      <c r="G5" s="22"/>
    </row>
    <row r="6" spans="2:7" x14ac:dyDescent="0.25">
      <c r="B6" s="23" t="s">
        <v>0</v>
      </c>
      <c r="C6" s="15">
        <v>5</v>
      </c>
      <c r="D6" s="11">
        <f>C6*C$4</f>
        <v>17.5</v>
      </c>
      <c r="E6" s="3"/>
      <c r="F6" s="4"/>
      <c r="G6" s="22"/>
    </row>
    <row r="7" spans="2:7" x14ac:dyDescent="0.25">
      <c r="B7" s="23" t="s">
        <v>1</v>
      </c>
      <c r="C7" s="15">
        <v>12</v>
      </c>
      <c r="D7" s="11">
        <f>C7*C$4</f>
        <v>42</v>
      </c>
      <c r="E7" s="3"/>
      <c r="F7" s="4"/>
      <c r="G7" s="22"/>
    </row>
    <row r="8" spans="2:7" x14ac:dyDescent="0.25">
      <c r="B8" s="24" t="s">
        <v>2</v>
      </c>
      <c r="C8" s="7">
        <f>(C7/C6)^(1/(C5-1))</f>
        <v>1.338865900164339</v>
      </c>
      <c r="D8" s="5" t="s">
        <v>3</v>
      </c>
      <c r="E8" s="48" t="s">
        <v>13</v>
      </c>
      <c r="F8" s="49"/>
      <c r="G8" s="50"/>
    </row>
    <row r="9" spans="2:7" x14ac:dyDescent="0.25">
      <c r="B9" s="24" t="s">
        <v>5</v>
      </c>
      <c r="C9" s="8">
        <f>D6</f>
        <v>17.5</v>
      </c>
      <c r="D9" s="4"/>
      <c r="E9" s="6" t="s">
        <v>12</v>
      </c>
      <c r="F9" s="10">
        <v>5</v>
      </c>
      <c r="G9" s="25">
        <f>F9*C$4</f>
        <v>17.5</v>
      </c>
    </row>
    <row r="10" spans="2:7" x14ac:dyDescent="0.25">
      <c r="B10" s="24" t="s">
        <v>6</v>
      </c>
      <c r="C10" s="8">
        <f>C9*C$8</f>
        <v>23.430153252875932</v>
      </c>
      <c r="D10" s="4"/>
      <c r="E10" s="6" t="s">
        <v>19</v>
      </c>
      <c r="F10" s="17">
        <v>3</v>
      </c>
      <c r="G10" s="25">
        <f>F10*C$4</f>
        <v>10.5</v>
      </c>
    </row>
    <row r="11" spans="2:7" x14ac:dyDescent="0.25">
      <c r="B11" s="24" t="s">
        <v>7</v>
      </c>
      <c r="C11" s="8">
        <f t="shared" ref="C11:C12" si="0">C10*C$8</f>
        <v>31.369833225900152</v>
      </c>
      <c r="D11" s="4"/>
      <c r="E11" s="6" t="s">
        <v>10</v>
      </c>
      <c r="F11" s="10">
        <v>15</v>
      </c>
      <c r="G11" s="25">
        <f t="shared" ref="G11:G12" si="1">F11*C$4</f>
        <v>52.5</v>
      </c>
    </row>
    <row r="12" spans="2:7" x14ac:dyDescent="0.25">
      <c r="B12" s="24" t="s">
        <v>8</v>
      </c>
      <c r="C12" s="8">
        <f t="shared" si="0"/>
        <v>42</v>
      </c>
      <c r="D12" s="4"/>
      <c r="E12" s="6" t="s">
        <v>11</v>
      </c>
      <c r="F12" s="10">
        <v>15</v>
      </c>
      <c r="G12" s="25">
        <f t="shared" si="1"/>
        <v>52.5</v>
      </c>
    </row>
    <row r="13" spans="2:7" x14ac:dyDescent="0.25">
      <c r="B13" s="21" t="s">
        <v>9</v>
      </c>
      <c r="C13" s="9">
        <f>SUM(C9:C12)</f>
        <v>114.29998647877608</v>
      </c>
      <c r="D13" s="4"/>
      <c r="E13" s="6"/>
      <c r="F13" s="16" t="s">
        <v>14</v>
      </c>
      <c r="G13" s="26">
        <f>SUM(G9:G12)</f>
        <v>133</v>
      </c>
    </row>
    <row r="14" spans="2:7" s="19" customFormat="1" ht="16.5" thickBot="1" x14ac:dyDescent="0.3">
      <c r="B14" s="39" t="s">
        <v>17</v>
      </c>
      <c r="C14" s="40">
        <f>C13+G13</f>
        <v>247.29998647877608</v>
      </c>
      <c r="D14" s="35"/>
      <c r="E14" s="36"/>
      <c r="F14" s="37"/>
      <c r="G14" s="38"/>
    </row>
    <row r="15" spans="2:7" ht="21" customHeight="1" x14ac:dyDescent="0.25">
      <c r="B15" s="51" t="s">
        <v>28</v>
      </c>
      <c r="C15" s="52"/>
      <c r="D15" s="32"/>
      <c r="E15" s="33"/>
      <c r="F15" s="32"/>
      <c r="G15" s="34"/>
    </row>
    <row r="16" spans="2:7" x14ac:dyDescent="0.25">
      <c r="B16" s="24" t="s">
        <v>42</v>
      </c>
      <c r="C16" s="20">
        <f>C17-G9</f>
        <v>-17.5</v>
      </c>
      <c r="D16" s="4"/>
      <c r="E16" s="3"/>
      <c r="F16" s="4"/>
      <c r="G16" s="22"/>
    </row>
    <row r="17" spans="2:7" x14ac:dyDescent="0.25">
      <c r="B17" s="24" t="s">
        <v>20</v>
      </c>
      <c r="C17" s="20">
        <v>0</v>
      </c>
      <c r="D17" s="4"/>
      <c r="E17" s="3"/>
      <c r="F17" s="4"/>
      <c r="G17" s="22"/>
    </row>
    <row r="18" spans="2:7" x14ac:dyDescent="0.25">
      <c r="B18" s="24" t="s">
        <v>21</v>
      </c>
      <c r="C18" s="20">
        <f>C9</f>
        <v>17.5</v>
      </c>
      <c r="D18" s="4"/>
      <c r="E18" s="3"/>
      <c r="F18" s="4"/>
      <c r="G18" s="22"/>
    </row>
    <row r="19" spans="2:7" x14ac:dyDescent="0.25">
      <c r="B19" s="24" t="s">
        <v>22</v>
      </c>
      <c r="C19" s="20">
        <f>C18+C10</f>
        <v>40.930153252875932</v>
      </c>
      <c r="D19" s="4"/>
      <c r="E19" s="3"/>
      <c r="F19" s="4"/>
      <c r="G19" s="22"/>
    </row>
    <row r="20" spans="2:7" x14ac:dyDescent="0.25">
      <c r="B20" s="24" t="s">
        <v>23</v>
      </c>
      <c r="C20" s="20">
        <f>C19+C11</f>
        <v>72.299986478776077</v>
      </c>
      <c r="D20" s="4"/>
      <c r="E20" s="3"/>
      <c r="F20" s="4"/>
      <c r="G20" s="22"/>
    </row>
    <row r="21" spans="2:7" x14ac:dyDescent="0.25">
      <c r="B21" s="24" t="s">
        <v>24</v>
      </c>
      <c r="C21" s="20">
        <f>C20+C12</f>
        <v>114.29998647877608</v>
      </c>
      <c r="D21" s="4"/>
      <c r="E21" s="3"/>
      <c r="F21" s="4"/>
      <c r="G21" s="22"/>
    </row>
    <row r="22" spans="2:7" x14ac:dyDescent="0.25">
      <c r="B22" s="24" t="s">
        <v>25</v>
      </c>
      <c r="C22" s="20">
        <f>C21+G10</f>
        <v>124.79998647877608</v>
      </c>
      <c r="D22" s="4"/>
      <c r="E22" s="3"/>
      <c r="F22" s="4"/>
      <c r="G22" s="22"/>
    </row>
    <row r="23" spans="2:7" x14ac:dyDescent="0.25">
      <c r="B23" s="24" t="s">
        <v>26</v>
      </c>
      <c r="C23" s="20">
        <f>C22+G11</f>
        <v>177.29998647877608</v>
      </c>
      <c r="D23" s="4"/>
      <c r="E23" s="3"/>
      <c r="F23" s="4"/>
      <c r="G23" s="22"/>
    </row>
    <row r="24" spans="2:7" ht="15.75" thickBot="1" x14ac:dyDescent="0.3">
      <c r="B24" s="27" t="s">
        <v>27</v>
      </c>
      <c r="C24" s="28">
        <f>C23+G12</f>
        <v>229.79998647877608</v>
      </c>
      <c r="D24" s="29"/>
      <c r="E24" s="30"/>
      <c r="F24" s="29"/>
      <c r="G24" s="31"/>
    </row>
    <row r="25" spans="2:7" x14ac:dyDescent="0.25">
      <c r="C25" s="18"/>
    </row>
    <row r="26" spans="2:7" x14ac:dyDescent="0.25">
      <c r="C26" s="18"/>
    </row>
    <row r="27" spans="2:7" x14ac:dyDescent="0.25">
      <c r="C27" s="18"/>
    </row>
    <row r="28" spans="2:7" x14ac:dyDescent="0.25">
      <c r="C28" s="18"/>
    </row>
  </sheetData>
  <mergeCells count="4">
    <mergeCell ref="B2:G2"/>
    <mergeCell ref="C3:D3"/>
    <mergeCell ref="E8:G8"/>
    <mergeCell ref="B15:C15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46CB7-DB4F-40C6-8DB6-6251FCA45671}">
  <dimension ref="B1:G45"/>
  <sheetViews>
    <sheetView tabSelected="1" workbookViewId="0">
      <selection activeCell="C5" sqref="C5"/>
    </sheetView>
  </sheetViews>
  <sheetFormatPr baseColWidth="10" defaultRowHeight="15" x14ac:dyDescent="0.25"/>
  <cols>
    <col min="1" max="1" width="3.42578125" customWidth="1"/>
    <col min="2" max="2" width="29.7109375" customWidth="1"/>
    <col min="3" max="3" width="10.140625" style="2" customWidth="1"/>
    <col min="4" max="4" width="18.140625" customWidth="1"/>
    <col min="5" max="5" width="18.85546875" style="1" customWidth="1"/>
    <col min="6" max="6" width="7.85546875" customWidth="1"/>
  </cols>
  <sheetData>
    <row r="1" spans="2:7" ht="15.75" thickBot="1" x14ac:dyDescent="0.3"/>
    <row r="2" spans="2:7" ht="18.75" x14ac:dyDescent="0.3">
      <c r="B2" s="43" t="s">
        <v>43</v>
      </c>
      <c r="C2" s="44"/>
      <c r="D2" s="44"/>
      <c r="E2" s="44"/>
      <c r="F2" s="44"/>
      <c r="G2" s="45"/>
    </row>
    <row r="3" spans="2:7" x14ac:dyDescent="0.25">
      <c r="B3" s="21" t="s">
        <v>16</v>
      </c>
      <c r="C3" s="46" t="s">
        <v>44</v>
      </c>
      <c r="D3" s="47"/>
      <c r="E3" s="3"/>
      <c r="F3" s="4"/>
      <c r="G3" s="22"/>
    </row>
    <row r="4" spans="2:7" x14ac:dyDescent="0.25">
      <c r="B4" s="23" t="s">
        <v>18</v>
      </c>
      <c r="C4" s="53">
        <v>2.5</v>
      </c>
      <c r="D4" s="14"/>
      <c r="E4" s="3"/>
      <c r="F4" s="4"/>
      <c r="G4" s="22"/>
    </row>
    <row r="5" spans="2:7" x14ac:dyDescent="0.25">
      <c r="B5" s="23" t="s">
        <v>4</v>
      </c>
      <c r="C5" s="13">
        <v>12</v>
      </c>
      <c r="D5" s="14"/>
      <c r="E5" s="3"/>
      <c r="F5" s="4"/>
      <c r="G5" s="22"/>
    </row>
    <row r="6" spans="2:7" x14ac:dyDescent="0.25">
      <c r="B6" s="23" t="s">
        <v>0</v>
      </c>
      <c r="C6" s="15">
        <v>5</v>
      </c>
      <c r="D6" s="11">
        <f>C6*C$4</f>
        <v>12.5</v>
      </c>
      <c r="E6" s="3"/>
      <c r="F6" s="4"/>
      <c r="G6" s="22"/>
    </row>
    <row r="7" spans="2:7" x14ac:dyDescent="0.25">
      <c r="B7" s="23" t="s">
        <v>1</v>
      </c>
      <c r="C7" s="15">
        <v>12</v>
      </c>
      <c r="D7" s="11">
        <f>C7*C$4</f>
        <v>30</v>
      </c>
      <c r="E7" s="3"/>
      <c r="F7" s="4"/>
      <c r="G7" s="22"/>
    </row>
    <row r="8" spans="2:7" x14ac:dyDescent="0.25">
      <c r="B8" s="24" t="s">
        <v>2</v>
      </c>
      <c r="C8" s="7">
        <f>(C7/C6)^(1/(C5-1))</f>
        <v>1.0828409179163683</v>
      </c>
      <c r="D8" s="5" t="s">
        <v>3</v>
      </c>
      <c r="E8" s="48" t="s">
        <v>13</v>
      </c>
      <c r="F8" s="49"/>
      <c r="G8" s="50"/>
    </row>
    <row r="9" spans="2:7" x14ac:dyDescent="0.25">
      <c r="B9" s="24" t="s">
        <v>5</v>
      </c>
      <c r="C9" s="20">
        <f>D6</f>
        <v>12.5</v>
      </c>
      <c r="D9" s="4"/>
      <c r="E9" s="6" t="s">
        <v>12</v>
      </c>
      <c r="F9" s="10">
        <v>5</v>
      </c>
      <c r="G9" s="41">
        <f>F9*C$4</f>
        <v>12.5</v>
      </c>
    </row>
    <row r="10" spans="2:7" x14ac:dyDescent="0.25">
      <c r="B10" s="24" t="s">
        <v>6</v>
      </c>
      <c r="C10" s="20">
        <f>C9*C$8</f>
        <v>13.535511473954603</v>
      </c>
      <c r="D10" s="4"/>
      <c r="E10" s="6" t="s">
        <v>19</v>
      </c>
      <c r="F10" s="17">
        <v>3</v>
      </c>
      <c r="G10" s="41">
        <f t="shared" ref="G10:G13" si="0">F10*C$4</f>
        <v>7.5</v>
      </c>
    </row>
    <row r="11" spans="2:7" x14ac:dyDescent="0.25">
      <c r="B11" s="24" t="s">
        <v>7</v>
      </c>
      <c r="C11" s="20">
        <f t="shared" ref="C11:C20" si="1">C10*C$8</f>
        <v>14.656805668924537</v>
      </c>
      <c r="D11" s="4"/>
      <c r="E11" s="6" t="s">
        <v>38</v>
      </c>
      <c r="F11" s="17">
        <v>3</v>
      </c>
      <c r="G11" s="41">
        <f t="shared" si="0"/>
        <v>7.5</v>
      </c>
    </row>
    <row r="12" spans="2:7" x14ac:dyDescent="0.25">
      <c r="B12" s="24" t="s">
        <v>8</v>
      </c>
      <c r="C12" s="20">
        <f t="shared" si="1"/>
        <v>15.870988904260075</v>
      </c>
      <c r="D12" s="4"/>
      <c r="E12" s="6" t="s">
        <v>10</v>
      </c>
      <c r="F12" s="10">
        <v>40</v>
      </c>
      <c r="G12" s="41">
        <f t="shared" si="0"/>
        <v>100</v>
      </c>
    </row>
    <row r="13" spans="2:7" x14ac:dyDescent="0.25">
      <c r="B13" s="24" t="s">
        <v>29</v>
      </c>
      <c r="C13" s="20">
        <f t="shared" si="1"/>
        <v>17.185756193329475</v>
      </c>
      <c r="D13" s="4"/>
      <c r="E13" s="6" t="s">
        <v>11</v>
      </c>
      <c r="F13" s="10">
        <v>40</v>
      </c>
      <c r="G13" s="41">
        <f t="shared" si="0"/>
        <v>100</v>
      </c>
    </row>
    <row r="14" spans="2:7" x14ac:dyDescent="0.25">
      <c r="B14" s="24"/>
      <c r="C14" s="20">
        <f t="shared" si="1"/>
        <v>18.609440011471801</v>
      </c>
      <c r="D14" s="4"/>
      <c r="E14" s="6"/>
      <c r="F14" s="16" t="s">
        <v>14</v>
      </c>
      <c r="G14" s="26">
        <f>SUM(G9:G13)</f>
        <v>227.5</v>
      </c>
    </row>
    <row r="15" spans="2:7" x14ac:dyDescent="0.25">
      <c r="B15" s="24"/>
      <c r="C15" s="20">
        <f t="shared" si="1"/>
        <v>20.151063103931715</v>
      </c>
      <c r="D15" s="4"/>
      <c r="E15" s="3"/>
      <c r="F15" s="4"/>
      <c r="G15" s="22"/>
    </row>
    <row r="16" spans="2:7" x14ac:dyDescent="0.25">
      <c r="B16" s="24"/>
      <c r="C16" s="20">
        <f t="shared" si="1"/>
        <v>21.820395668452079</v>
      </c>
      <c r="D16" s="4"/>
      <c r="E16" s="3"/>
      <c r="F16" s="4"/>
      <c r="G16" s="22"/>
    </row>
    <row r="17" spans="2:7" x14ac:dyDescent="0.25">
      <c r="B17" s="24"/>
      <c r="C17" s="20">
        <f t="shared" si="1"/>
        <v>23.628017274924996</v>
      </c>
      <c r="D17" s="4"/>
      <c r="E17" s="3"/>
      <c r="F17" s="4"/>
      <c r="G17" s="22"/>
    </row>
    <row r="18" spans="2:7" x14ac:dyDescent="0.25">
      <c r="B18" s="24"/>
      <c r="C18" s="20">
        <f t="shared" si="1"/>
        <v>25.58538391452359</v>
      </c>
      <c r="D18" s="4"/>
      <c r="E18" s="3"/>
      <c r="F18" s="4"/>
      <c r="G18" s="22"/>
    </row>
    <row r="19" spans="2:7" x14ac:dyDescent="0.25">
      <c r="B19" s="24"/>
      <c r="C19" s="20">
        <f t="shared" si="1"/>
        <v>27.704900603245406</v>
      </c>
      <c r="D19" s="4"/>
      <c r="E19" s="3"/>
      <c r="F19" s="4"/>
      <c r="G19" s="22"/>
    </row>
    <row r="20" spans="2:7" x14ac:dyDescent="0.25">
      <c r="B20" s="24"/>
      <c r="C20" s="20">
        <f t="shared" si="1"/>
        <v>30</v>
      </c>
      <c r="D20" s="4"/>
      <c r="E20" s="3"/>
      <c r="F20" s="4"/>
      <c r="G20" s="22"/>
    </row>
    <row r="21" spans="2:7" x14ac:dyDescent="0.25">
      <c r="B21" s="21" t="s">
        <v>9</v>
      </c>
      <c r="C21" s="42">
        <f>SUM(C9:C20)</f>
        <v>241.24826281701826</v>
      </c>
      <c r="D21" s="4"/>
      <c r="E21" s="3"/>
      <c r="F21" s="4"/>
      <c r="G21" s="22"/>
    </row>
    <row r="22" spans="2:7" s="19" customFormat="1" ht="16.5" thickBot="1" x14ac:dyDescent="0.3">
      <c r="B22" s="39" t="s">
        <v>17</v>
      </c>
      <c r="C22" s="40">
        <f>C21+G14</f>
        <v>468.74826281701826</v>
      </c>
      <c r="D22" s="35"/>
      <c r="E22" s="37"/>
      <c r="F22" s="37"/>
      <c r="G22" s="38"/>
    </row>
    <row r="23" spans="2:7" ht="21" customHeight="1" x14ac:dyDescent="0.25">
      <c r="B23" s="51" t="s">
        <v>28</v>
      </c>
      <c r="C23" s="52"/>
      <c r="D23" s="32"/>
      <c r="E23" s="33"/>
      <c r="F23" s="32"/>
      <c r="G23" s="34"/>
    </row>
    <row r="24" spans="2:7" x14ac:dyDescent="0.25">
      <c r="B24" s="24" t="s">
        <v>42</v>
      </c>
      <c r="C24" s="20">
        <f>C25-G9</f>
        <v>-12.5</v>
      </c>
      <c r="D24" s="4"/>
      <c r="E24" s="3"/>
      <c r="F24" s="4"/>
      <c r="G24" s="22"/>
    </row>
    <row r="25" spans="2:7" x14ac:dyDescent="0.25">
      <c r="B25" s="24" t="s">
        <v>20</v>
      </c>
      <c r="C25" s="20">
        <v>0</v>
      </c>
      <c r="D25" s="4"/>
      <c r="E25" s="3"/>
      <c r="F25" s="4"/>
      <c r="G25" s="22"/>
    </row>
    <row r="26" spans="2:7" x14ac:dyDescent="0.25">
      <c r="B26" s="24" t="s">
        <v>21</v>
      </c>
      <c r="C26" s="20">
        <f>C9</f>
        <v>12.5</v>
      </c>
      <c r="D26" s="4"/>
      <c r="E26" s="3"/>
      <c r="F26" s="4"/>
      <c r="G26" s="22"/>
    </row>
    <row r="27" spans="2:7" x14ac:dyDescent="0.25">
      <c r="B27" s="24" t="s">
        <v>22</v>
      </c>
      <c r="C27" s="20">
        <f>C26+C10</f>
        <v>26.035511473954603</v>
      </c>
      <c r="D27" s="4"/>
      <c r="E27" s="3"/>
      <c r="F27" s="4"/>
      <c r="G27" s="22"/>
    </row>
    <row r="28" spans="2:7" x14ac:dyDescent="0.25">
      <c r="B28" s="24" t="s">
        <v>23</v>
      </c>
      <c r="C28" s="20">
        <f>C27+C11</f>
        <v>40.692317142879141</v>
      </c>
      <c r="D28" s="4"/>
      <c r="E28" s="3"/>
      <c r="F28" s="4"/>
      <c r="G28" s="22"/>
    </row>
    <row r="29" spans="2:7" x14ac:dyDescent="0.25">
      <c r="B29" s="24" t="s">
        <v>24</v>
      </c>
      <c r="C29" s="20">
        <f>C28+C12</f>
        <v>56.563306047139214</v>
      </c>
      <c r="D29" s="4"/>
      <c r="E29" s="3"/>
      <c r="F29" s="4"/>
      <c r="G29" s="22"/>
    </row>
    <row r="30" spans="2:7" x14ac:dyDescent="0.25">
      <c r="B30" s="24" t="s">
        <v>30</v>
      </c>
      <c r="C30" s="20">
        <f t="shared" ref="C30:C37" si="2">C29+C13</f>
        <v>73.749062240468689</v>
      </c>
      <c r="D30" s="4"/>
      <c r="E30" s="3"/>
      <c r="F30" s="4"/>
      <c r="G30" s="22"/>
    </row>
    <row r="31" spans="2:7" x14ac:dyDescent="0.25">
      <c r="B31" s="24" t="s">
        <v>31</v>
      </c>
      <c r="C31" s="20">
        <f t="shared" si="2"/>
        <v>92.358502251940493</v>
      </c>
      <c r="D31" s="4"/>
      <c r="E31" s="3"/>
      <c r="F31" s="4"/>
      <c r="G31" s="22"/>
    </row>
    <row r="32" spans="2:7" x14ac:dyDescent="0.25">
      <c r="B32" s="24" t="s">
        <v>32</v>
      </c>
      <c r="C32" s="20">
        <f t="shared" si="2"/>
        <v>112.50956535587221</v>
      </c>
      <c r="D32" s="4"/>
      <c r="E32" s="3"/>
      <c r="F32" s="4"/>
      <c r="G32" s="22"/>
    </row>
    <row r="33" spans="2:7" x14ac:dyDescent="0.25">
      <c r="B33" s="24" t="s">
        <v>33</v>
      </c>
      <c r="C33" s="20">
        <f t="shared" si="2"/>
        <v>134.32996102432429</v>
      </c>
      <c r="D33" s="4"/>
      <c r="E33" s="3"/>
      <c r="F33" s="4"/>
      <c r="G33" s="22"/>
    </row>
    <row r="34" spans="2:7" x14ac:dyDescent="0.25">
      <c r="B34" s="24" t="s">
        <v>34</v>
      </c>
      <c r="C34" s="20">
        <f t="shared" si="2"/>
        <v>157.95797829924928</v>
      </c>
      <c r="D34" s="4"/>
      <c r="E34" s="3"/>
      <c r="F34" s="4"/>
      <c r="G34" s="22"/>
    </row>
    <row r="35" spans="2:7" x14ac:dyDescent="0.25">
      <c r="B35" s="24" t="s">
        <v>35</v>
      </c>
      <c r="C35" s="20">
        <f t="shared" si="2"/>
        <v>183.54336221377287</v>
      </c>
      <c r="D35" s="4"/>
      <c r="E35" s="3"/>
      <c r="F35" s="4"/>
      <c r="G35" s="22"/>
    </row>
    <row r="36" spans="2:7" x14ac:dyDescent="0.25">
      <c r="B36" s="24" t="s">
        <v>36</v>
      </c>
      <c r="C36" s="20">
        <f t="shared" si="2"/>
        <v>211.24826281701826</v>
      </c>
      <c r="D36" s="4"/>
      <c r="E36" s="3"/>
      <c r="F36" s="4"/>
      <c r="G36" s="22"/>
    </row>
    <row r="37" spans="2:7" x14ac:dyDescent="0.25">
      <c r="B37" s="24" t="s">
        <v>37</v>
      </c>
      <c r="C37" s="20">
        <f t="shared" si="2"/>
        <v>241.24826281701826</v>
      </c>
      <c r="D37" s="4"/>
      <c r="E37" s="3"/>
      <c r="F37" s="4"/>
      <c r="G37" s="22"/>
    </row>
    <row r="38" spans="2:7" x14ac:dyDescent="0.25">
      <c r="B38" s="24" t="s">
        <v>39</v>
      </c>
      <c r="C38" s="20">
        <f>C37+G10</f>
        <v>248.74826281701826</v>
      </c>
      <c r="D38" s="4"/>
      <c r="E38" s="3"/>
      <c r="F38" s="4"/>
      <c r="G38" s="22"/>
    </row>
    <row r="39" spans="2:7" x14ac:dyDescent="0.25">
      <c r="B39" s="24" t="s">
        <v>40</v>
      </c>
      <c r="C39" s="20">
        <f>C38+G11</f>
        <v>256.24826281701826</v>
      </c>
      <c r="D39" s="4"/>
      <c r="E39" s="3"/>
      <c r="F39" s="4"/>
      <c r="G39" s="22"/>
    </row>
    <row r="40" spans="2:7" x14ac:dyDescent="0.25">
      <c r="B40" s="24" t="s">
        <v>26</v>
      </c>
      <c r="C40" s="20">
        <f>C39+G12</f>
        <v>356.24826281701826</v>
      </c>
      <c r="D40" s="4"/>
      <c r="E40" s="3"/>
      <c r="F40" s="4"/>
      <c r="G40" s="22"/>
    </row>
    <row r="41" spans="2:7" ht="15.75" thickBot="1" x14ac:dyDescent="0.3">
      <c r="B41" s="27" t="s">
        <v>27</v>
      </c>
      <c r="C41" s="28">
        <f>C40+G13</f>
        <v>456.24826281701826</v>
      </c>
      <c r="D41" s="29"/>
      <c r="E41" s="30"/>
      <c r="F41" s="29"/>
      <c r="G41" s="31"/>
    </row>
    <row r="42" spans="2:7" x14ac:dyDescent="0.25">
      <c r="C42" s="18"/>
    </row>
    <row r="43" spans="2:7" x14ac:dyDescent="0.25">
      <c r="C43" s="18"/>
    </row>
    <row r="44" spans="2:7" x14ac:dyDescent="0.25">
      <c r="C44" s="18"/>
    </row>
    <row r="45" spans="2:7" x14ac:dyDescent="0.25">
      <c r="C45" s="18"/>
    </row>
  </sheetData>
  <mergeCells count="4">
    <mergeCell ref="B2:G2"/>
    <mergeCell ref="C3:D3"/>
    <mergeCell ref="E8:G8"/>
    <mergeCell ref="B23:C2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PES</vt:lpstr>
      <vt:lpstr>UHMWPE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2018-12-26T16:59:06Z</dcterms:created>
  <dcterms:modified xsi:type="dcterms:W3CDTF">2018-12-28T09:17:16Z</dcterms:modified>
</cp:coreProperties>
</file>